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G:\دفتر تامین\اسناد\جاری\اسناد تعمیر الکتروپمپ\1405\اسناد تعمیر الکتروپمپ 1404.4.8\براورد\"/>
    </mc:Choice>
  </mc:AlternateContent>
  <xr:revisionPtr revIDLastSave="0" documentId="13_ncr:1_{9EFE2E3A-E3C0-4DF3-B188-F78A1F37E7E2}" xr6:coauthVersionLast="47" xr6:coauthVersionMax="47" xr10:uidLastSave="{00000000-0000-0000-0000-000000000000}"/>
  <bookViews>
    <workbookView xWindow="-120" yWindow="-120" windowWidth="24240" windowHeight="13140" firstSheet="1" activeTab="2" xr2:uid="{00000000-000D-0000-FFFF-FFFF00000000}"/>
  </bookViews>
  <sheets>
    <sheet name="جمع کل" sheetId="22" r:id="rId1"/>
    <sheet name="جمع فصول" sheetId="18" r:id="rId2"/>
    <sheet name="دینام 92" sheetId="19" r:id="rId3"/>
  </sheets>
  <externalReferences>
    <externalReference r:id="rId4"/>
    <externalReference r:id="rId5"/>
    <externalReference r:id="rId6"/>
  </externalReferences>
  <definedNames>
    <definedName name="_xlnm.Print_Area" localSheetId="1">'جمع فصول'!$A$1:$F$5</definedName>
    <definedName name="_xlnm.Print_Area" localSheetId="2">'دینام 92'!$A$1:$H$13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" i="19" l="1"/>
  <c r="E5" i="19"/>
  <c r="B7" i="22"/>
  <c r="D7" i="22" s="1"/>
  <c r="B5" i="22" l="1"/>
  <c r="D5" i="22" s="1"/>
  <c r="B6" i="22" l="1"/>
  <c r="D6" i="22" s="1"/>
  <c r="G5" i="19" l="1"/>
  <c r="G10" i="19"/>
  <c r="G9" i="19"/>
  <c r="G8" i="19"/>
  <c r="G7" i="19"/>
  <c r="G4" i="19"/>
  <c r="G3" i="19"/>
  <c r="G6" i="19" l="1"/>
  <c r="G11" i="19" s="1"/>
  <c r="E3" i="18" s="1"/>
  <c r="E4" i="18" l="1"/>
  <c r="B4" i="22" l="1"/>
  <c r="B8" i="22" s="1"/>
  <c r="D4" i="22" l="1"/>
  <c r="D8" i="22" s="1"/>
  <c r="D9" i="22" s="1"/>
  <c r="D10" i="22" s="1"/>
  <c r="D11" i="22" s="1"/>
</calcChain>
</file>

<file path=xl/sharedStrings.xml><?xml version="1.0" encoding="utf-8"?>
<sst xmlns="http://schemas.openxmlformats.org/spreadsheetml/2006/main" count="56" uniqueCount="49">
  <si>
    <t>واحد</t>
  </si>
  <si>
    <t>مورد</t>
  </si>
  <si>
    <t>شرح</t>
  </si>
  <si>
    <t>دمونتاژ و مونتاژ الکتروموتور شناور تا ٧٫۵ کیلوات.</t>
  </si>
  <si>
    <t>سیم پیچی کامل الکتروموتور تا توان ۵٫۵ کیلووات.</t>
  </si>
  <si>
    <t>اضافه بها به ردیف ٠٣٢۴١۶ به ازای هر کیلوگرم سیم مصرفی.</t>
  </si>
  <si>
    <t>اجرت سربندی و تعویض کابل شناور از ٩٣ کیلو وات تا ٢٢٠ کیلو وات.</t>
  </si>
  <si>
    <t>اجرت تراشکاری و سنگ زدن روی بوش روتور الکتروموتور شناور بیش از ٧۵ کیلووات.</t>
  </si>
  <si>
    <t>کیلو گرم</t>
  </si>
  <si>
    <t>اجرت جوشکاری و تراشکاری سرشافت روتور جای خار، خار کوپلینگ، خار دیسک کفگرد الکتروموتور شناور بیش از ٧۵ کیلووات.</t>
  </si>
  <si>
    <t>تمیز کاری و رنگ آمیزی الکتروموتور شناور بیش از ٧۵ کیلووات.</t>
  </si>
  <si>
    <t>اجرت بسته بندی با یک عدد جعبه و فوم الکتروموتور تا ٧٫۵ کیلووات.</t>
  </si>
  <si>
    <t>032411</t>
  </si>
  <si>
    <t>032416</t>
  </si>
  <si>
    <t>032417</t>
  </si>
  <si>
    <t>032420</t>
  </si>
  <si>
    <t>032423</t>
  </si>
  <si>
    <t>032426</t>
  </si>
  <si>
    <t>032429</t>
  </si>
  <si>
    <t>032437</t>
  </si>
  <si>
    <t>مقدار</t>
  </si>
  <si>
    <t>شماره</t>
  </si>
  <si>
    <t>بهای واحد ( ریال )</t>
  </si>
  <si>
    <t>بهای کل ( ریال )</t>
  </si>
  <si>
    <t>ضریب</t>
  </si>
  <si>
    <t>روش محاسبه</t>
  </si>
  <si>
    <t>جمع فصل</t>
  </si>
  <si>
    <t xml:space="preserve">سیزده مدل افزایش که در 1.65 ضرب شد </t>
  </si>
  <si>
    <t xml:space="preserve">سیزده مدل افزایش که در 2.3 ضرب شد </t>
  </si>
  <si>
    <t>ردیف</t>
  </si>
  <si>
    <t>جمع کل</t>
  </si>
  <si>
    <t>عنوان فصل</t>
  </si>
  <si>
    <t>جمع</t>
  </si>
  <si>
    <t xml:space="preserve">جمع </t>
  </si>
  <si>
    <t>با ضریب بالاسری  1.41</t>
  </si>
  <si>
    <t>تجهیز و برچیدن کارگاه</t>
  </si>
  <si>
    <t>خلاصه مالی فهرست بهای رشته :بهره برداری و نگهداری تاسیسات آب شرب</t>
  </si>
  <si>
    <t>پایه</t>
  </si>
  <si>
    <t>غیر پایه</t>
  </si>
  <si>
    <t>پایه و غیر پایه</t>
  </si>
  <si>
    <t xml:space="preserve">تعداد الکتروموتور </t>
  </si>
  <si>
    <t>فصل سوم (تعمیر الکتروپمپ) :</t>
  </si>
  <si>
    <t>فصل سوم (تعمیر الکتروموتور) :</t>
  </si>
  <si>
    <t>فصل پنجم ( تعمیر الکتروموتور) :</t>
  </si>
  <si>
    <t>فصل پنجم ( تعمیر الکتروپمپ ) :</t>
  </si>
  <si>
    <t xml:space="preserve">    قدرت الکتروموتور      ( KW )</t>
  </si>
  <si>
    <t xml:space="preserve"> تجمیع بهای فصل سوم الکتروموتور</t>
  </si>
  <si>
    <t>(31.4-3.50)*20</t>
  </si>
  <si>
    <t xml:space="preserve"> 92 KW فصل سوم - الکتروموتور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</si>
</sst>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2000401]#,##0"/>
  </numFmts>
  <fonts count="17">
    <font>
      <sz val="11"/>
      <color theme="1"/>
      <name val="Calibri"/>
      <family val="2"/>
      <charset val="178"/>
      <scheme val="minor"/>
    </font>
    <font>
      <u/>
      <sz val="10"/>
      <color theme="10"/>
      <name val="Arial"/>
      <family val="2"/>
    </font>
    <font>
      <sz val="12"/>
      <name val="B Nazanin"/>
      <charset val="178"/>
    </font>
    <font>
      <sz val="10"/>
      <name val="Arial"/>
      <family val="2"/>
    </font>
    <font>
      <sz val="11"/>
      <color theme="1"/>
      <name val="Calibri"/>
      <family val="2"/>
      <charset val="178"/>
      <scheme val="minor"/>
    </font>
    <font>
      <sz val="10"/>
      <color indexed="8"/>
      <name val="Arial"/>
      <family val="2"/>
    </font>
    <font>
      <sz val="14"/>
      <color indexed="8"/>
      <name val="B Nazanin"/>
      <charset val="178"/>
    </font>
    <font>
      <sz val="12"/>
      <name val="B Koodak"/>
      <charset val="178"/>
    </font>
    <font>
      <b/>
      <sz val="11"/>
      <color theme="1"/>
      <name val="Calibri"/>
      <family val="2"/>
      <scheme val="minor"/>
    </font>
    <font>
      <sz val="11"/>
      <color indexed="8"/>
      <name val="B Nazanin"/>
      <charset val="178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2"/>
      <color theme="1"/>
      <name val="2  Badr"/>
      <charset val="178"/>
    </font>
    <font>
      <sz val="12"/>
      <color theme="1"/>
      <name val="2  Badr"/>
      <charset val="178"/>
    </font>
    <font>
      <b/>
      <sz val="18"/>
      <color theme="1"/>
      <name val="2  Badr"/>
      <charset val="17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3" fillId="0" borderId="0"/>
    <xf numFmtId="0" fontId="1" fillId="0" borderId="0" applyNumberFormat="0" applyFill="0" applyBorder="0" applyAlignment="0" applyProtection="0"/>
    <xf numFmtId="0" fontId="4" fillId="0" borderId="0"/>
    <xf numFmtId="0" fontId="1" fillId="0" borderId="0" applyNumberFormat="0" applyFill="0" applyBorder="0" applyAlignment="0" applyProtection="0">
      <alignment vertical="top"/>
    </xf>
    <xf numFmtId="0" fontId="5" fillId="0" borderId="0">
      <alignment vertical="top"/>
    </xf>
  </cellStyleXfs>
  <cellXfs count="64">
    <xf numFmtId="0" fontId="0" fillId="0" borderId="0" xfId="0"/>
    <xf numFmtId="0" fontId="0" fillId="2" borderId="0" xfId="0" applyFill="1"/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wrapText="1" indent="1"/>
    </xf>
    <xf numFmtId="0" fontId="2" fillId="2" borderId="1" xfId="0" applyFont="1" applyFill="1" applyBorder="1" applyAlignment="1">
      <alignment horizontal="center" vertical="center"/>
    </xf>
    <xf numFmtId="3" fontId="7" fillId="2" borderId="1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/>
    </xf>
    <xf numFmtId="4" fontId="9" fillId="2" borderId="1" xfId="0" applyNumberFormat="1" applyFont="1" applyFill="1" applyBorder="1" applyAlignment="1">
      <alignment horizontal="center" vertical="center"/>
    </xf>
    <xf numFmtId="164" fontId="11" fillId="0" borderId="0" xfId="0" applyNumberFormat="1" applyFont="1" applyAlignment="1">
      <alignment horizontal="center" vertical="center"/>
    </xf>
    <xf numFmtId="164" fontId="6" fillId="3" borderId="1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2" fillId="0" borderId="0" xfId="0" applyFont="1" applyAlignment="1">
      <alignment vertical="center"/>
    </xf>
    <xf numFmtId="164" fontId="12" fillId="0" borderId="1" xfId="0" applyNumberFormat="1" applyFont="1" applyBorder="1" applyAlignment="1">
      <alignment horizontal="center" vertical="center"/>
    </xf>
    <xf numFmtId="164" fontId="12" fillId="0" borderId="7" xfId="0" applyNumberFormat="1" applyFont="1" applyBorder="1" applyAlignment="1">
      <alignment horizontal="center" vertical="center"/>
    </xf>
    <xf numFmtId="164" fontId="12" fillId="0" borderId="8" xfId="0" applyNumberFormat="1" applyFont="1" applyBorder="1" applyAlignment="1">
      <alignment horizontal="center" vertical="center"/>
    </xf>
    <xf numFmtId="164" fontId="12" fillId="0" borderId="11" xfId="0" applyNumberFormat="1" applyFont="1" applyBorder="1" applyAlignment="1">
      <alignment horizontal="center" vertical="center"/>
    </xf>
    <xf numFmtId="164" fontId="12" fillId="0" borderId="12" xfId="0" applyNumberFormat="1" applyFont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10" fillId="0" borderId="19" xfId="0" applyFont="1" applyBorder="1" applyAlignment="1">
      <alignment horizontal="right" vertical="center"/>
    </xf>
    <xf numFmtId="0" fontId="10" fillId="0" borderId="22" xfId="0" applyFont="1" applyBorder="1" applyAlignment="1">
      <alignment horizontal="right" vertical="center"/>
    </xf>
    <xf numFmtId="0" fontId="10" fillId="0" borderId="23" xfId="0" applyFont="1" applyBorder="1" applyAlignment="1">
      <alignment horizontal="right" vertical="center"/>
    </xf>
    <xf numFmtId="164" fontId="12" fillId="0" borderId="2" xfId="0" applyNumberFormat="1" applyFont="1" applyBorder="1" applyAlignment="1">
      <alignment horizontal="center" vertical="center"/>
    </xf>
    <xf numFmtId="0" fontId="10" fillId="4" borderId="17" xfId="0" applyFont="1" applyFill="1" applyBorder="1" applyAlignment="1">
      <alignment horizontal="center" vertical="center"/>
    </xf>
    <xf numFmtId="164" fontId="12" fillId="0" borderId="3" xfId="0" applyNumberFormat="1" applyFont="1" applyBorder="1" applyAlignment="1">
      <alignment horizontal="center" vertical="center"/>
    </xf>
    <xf numFmtId="164" fontId="12" fillId="0" borderId="25" xfId="0" applyNumberFormat="1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164" fontId="14" fillId="0" borderId="1" xfId="0" applyNumberFormat="1" applyFont="1" applyBorder="1" applyAlignment="1">
      <alignment horizontal="center" vertical="center"/>
    </xf>
    <xf numFmtId="164" fontId="14" fillId="0" borderId="10" xfId="0" applyNumberFormat="1" applyFont="1" applyBorder="1" applyAlignment="1">
      <alignment horizontal="center" vertical="center"/>
    </xf>
    <xf numFmtId="164" fontId="14" fillId="0" borderId="0" xfId="0" applyNumberFormat="1" applyFont="1" applyBorder="1" applyAlignment="1">
      <alignment horizontal="center" vertical="center"/>
    </xf>
    <xf numFmtId="164" fontId="14" fillId="0" borderId="13" xfId="0" applyNumberFormat="1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4" borderId="17" xfId="0" applyFont="1" applyFill="1" applyBorder="1" applyAlignment="1">
      <alignment horizontal="center" vertical="center"/>
    </xf>
    <xf numFmtId="0" fontId="10" fillId="4" borderId="20" xfId="0" applyFont="1" applyFill="1" applyBorder="1" applyAlignment="1">
      <alignment horizontal="center" vertical="center"/>
    </xf>
    <xf numFmtId="0" fontId="10" fillId="4" borderId="0" xfId="0" applyFont="1" applyFill="1" applyBorder="1" applyAlignment="1">
      <alignment horizontal="center" vertical="center"/>
    </xf>
    <xf numFmtId="0" fontId="10" fillId="4" borderId="18" xfId="0" applyFont="1" applyFill="1" applyBorder="1" applyAlignment="1">
      <alignment horizontal="center" vertical="center"/>
    </xf>
    <xf numFmtId="0" fontId="10" fillId="0" borderId="21" xfId="0" applyFont="1" applyBorder="1" applyAlignment="1">
      <alignment horizontal="right" vertical="center"/>
    </xf>
    <xf numFmtId="0" fontId="10" fillId="0" borderId="3" xfId="0" applyFont="1" applyBorder="1" applyAlignment="1">
      <alignment horizontal="right" vertical="center"/>
    </xf>
    <xf numFmtId="0" fontId="10" fillId="0" borderId="24" xfId="0" applyFont="1" applyBorder="1" applyAlignment="1">
      <alignment horizontal="right" vertical="center"/>
    </xf>
    <xf numFmtId="0" fontId="10" fillId="0" borderId="14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19" xfId="0" applyFont="1" applyBorder="1" applyAlignment="1">
      <alignment horizontal="right" vertical="center"/>
    </xf>
    <xf numFmtId="0" fontId="10" fillId="0" borderId="26" xfId="0" applyFont="1" applyBorder="1" applyAlignment="1">
      <alignment horizontal="right" vertical="center"/>
    </xf>
    <xf numFmtId="0" fontId="10" fillId="0" borderId="27" xfId="0" applyFont="1" applyBorder="1" applyAlignment="1">
      <alignment horizontal="right" vertical="center"/>
    </xf>
    <xf numFmtId="0" fontId="14" fillId="0" borderId="0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</cellXfs>
  <cellStyles count="6">
    <cellStyle name="Hyperlink 2" xfId="2" xr:uid="{00000000-0005-0000-0000-000000000000}"/>
    <cellStyle name="Hyperlink 3" xfId="4" xr:uid="{00000000-0005-0000-0000-000001000000}"/>
    <cellStyle name="Normal" xfId="0" builtinId="0"/>
    <cellStyle name="Normal 2" xfId="1" xr:uid="{00000000-0005-0000-0000-000003000000}"/>
    <cellStyle name="Normal 3" xfId="3" xr:uid="{00000000-0005-0000-0000-000004000000}"/>
    <cellStyle name="Normal 4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583;&#1601;&#1578;&#1585;%20&#1578;&#1575;&#1605;&#1740;&#1606;\&#1575;&#1587;&#1606;&#1575;&#1583;%20&#1578;&#1593;&#1605;&#1740;&#1585;&#1575;&#1604;&#1705;&#1578;&#1585;&#1608;&#1662;&#1605;&#1662;\1402\&#1575;&#1587;&#1606;&#1575;&#1583;%20&#1578;&#1593;&#1605;&#1740;&#1585;%20&#1575;&#1604;&#1705;&#1578;&#1585;&#1608;&#1605;&#1608;&#1578;&#1608;&#1585;%2028.08.1402\&#1576;&#1585;&#1575;&#1608;&#1585;&#1583;\&#1570;&#1606;&#1575;&#1604;&#1610;&#1586;%20&#1601;&#1607;&#1585;&#1587;&#1578;%20&#1576;&#1607;&#1575;%20&#1578;&#1593;&#1605;&#1610;&#1585;%20&#1662;&#1605;&#1662;%20&#1601;&#1589;&#1604;%20&#1587;&#1608;&#160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583;&#1601;&#1578;&#1585;%20&#1578;&#1575;&#1605;&#1740;&#1606;\&#1575;&#1587;&#1606;&#1575;&#1583;%20&#1578;&#1593;&#1605;&#1740;&#1585;&#1575;&#1604;&#1705;&#1578;&#1585;&#1608;&#1662;&#1605;&#1662;\1402\&#1575;&#1587;&#1606;&#1575;&#1583;%20&#1578;&#1593;&#1605;&#1740;&#1585;%20&#1575;&#1604;&#1705;&#1578;&#1585;&#1608;&#1605;&#1608;&#1578;&#1608;&#1585;%2028.08.1402\&#1576;&#1585;&#1575;&#1608;&#1585;&#1583;\&#1570;&#1606;&#1575;&#1604;&#1610;&#1586;%20&#1601;&#1607;&#1585;&#1587;&#1578;%20&#1576;&#1607;&#1575;%20&#1578;&#1593;&#1605;&#1610;&#1585;%20&#1575;&#1604;&#1603;&#1578;&#1585;&#1608;&#1662;&#1605;&#1662;%20&#1601;&#1589;&#1604;%205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583;&#1601;&#1578;&#1585;%20&#1578;&#1575;&#1605;&#1740;&#1606;\&#1575;&#1587;&#1606;&#1575;&#1583;%20&#1578;&#1593;&#1605;&#1740;&#1585;&#1575;&#1604;&#1705;&#1578;&#1585;&#1608;&#1662;&#1605;&#1662;\1402\&#1575;&#1587;&#1606;&#1575;&#1583;%20&#1578;&#1593;&#1605;&#1740;&#1585;%20&#1575;&#1604;&#1705;&#1578;&#1585;&#1608;&#1605;&#1608;&#1578;&#1608;&#1585;%2028.08.1402\&#1576;&#1585;&#1575;&#1608;&#1585;&#1583;\&#1570;&#1606;&#1575;&#1604;&#1610;&#1586;%20&#1601;&#1607;&#1585;&#1587;&#1578;%20&#1576;&#1607;&#1575;%20&#1578;&#1593;&#1605;&#1610;&#1585;%20&#1662;&#1605;&#1662;%20&#1601;&#1589;&#1604;%20&#1662;&#1606;&#1580;&#160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تجمیع فصل سوم"/>
      <sheetName val="پمپ 293.4"/>
      <sheetName val="پمپ 345.5"/>
      <sheetName val="374.6"/>
      <sheetName val="384.7 "/>
    </sheetNames>
    <sheetDataSet>
      <sheetData sheetId="0">
        <row r="9">
          <cell r="D9">
            <v>1552620380</v>
          </cell>
        </row>
      </sheetData>
      <sheetData sheetId="1">
        <row r="3">
          <cell r="E3">
            <v>10</v>
          </cell>
        </row>
      </sheetData>
      <sheetData sheetId="2">
        <row r="3">
          <cell r="E3">
            <v>12</v>
          </cell>
        </row>
      </sheetData>
      <sheetData sheetId="3">
        <row r="3">
          <cell r="E3">
            <v>22</v>
          </cell>
        </row>
      </sheetData>
      <sheetData sheetId="4">
        <row r="3">
          <cell r="E3">
            <v>18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جمع فصول"/>
      <sheetName val="دینام 7.5"/>
      <sheetName val="دینام 9"/>
      <sheetName val="دینام 15"/>
      <sheetName val="دینام 18"/>
      <sheetName val="دینام 22"/>
      <sheetName val="دینام 30"/>
      <sheetName val="دینام 37"/>
      <sheetName val="دینام 45"/>
      <sheetName val="دینام 55 "/>
      <sheetName val="دینام 62"/>
      <sheetName val="دینام 73"/>
      <sheetName val="دینام 92"/>
      <sheetName val="دینام 110"/>
    </sheetNames>
    <sheetDataSet>
      <sheetData sheetId="0">
        <row r="16">
          <cell r="E16">
            <v>33338316705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تجمیع فصل 5 پمپ"/>
      <sheetName val="پمپ 293.4"/>
      <sheetName val="پمپ 345.5"/>
      <sheetName val="374.6"/>
      <sheetName val="384.7 "/>
    </sheetNames>
    <sheetDataSet>
      <sheetData sheetId="0">
        <row r="9">
          <cell r="D9">
            <v>3730180360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1"/>
  <sheetViews>
    <sheetView rightToLeft="1" zoomScaleNormal="100" workbookViewId="0">
      <selection activeCell="F6" sqref="F6"/>
    </sheetView>
  </sheetViews>
  <sheetFormatPr defaultRowHeight="15"/>
  <cols>
    <col min="1" max="1" width="28.7109375" customWidth="1"/>
    <col min="2" max="2" width="27.140625" style="8" customWidth="1"/>
    <col min="3" max="3" width="18.5703125" style="8" customWidth="1"/>
    <col min="4" max="4" width="26.5703125" style="8" customWidth="1"/>
  </cols>
  <sheetData>
    <row r="1" spans="1:4" s="15" customFormat="1" ht="27.75" customHeight="1" thickBot="1">
      <c r="A1" s="51" t="s">
        <v>36</v>
      </c>
      <c r="B1" s="52"/>
      <c r="C1" s="52"/>
      <c r="D1" s="53"/>
    </row>
    <row r="2" spans="1:4" s="22" customFormat="1" ht="35.1" customHeight="1" thickBot="1">
      <c r="A2" s="44" t="s">
        <v>31</v>
      </c>
      <c r="B2" s="46" t="s">
        <v>32</v>
      </c>
      <c r="C2" s="46"/>
      <c r="D2" s="47"/>
    </row>
    <row r="3" spans="1:4" s="22" customFormat="1" ht="35.1" customHeight="1" thickBot="1">
      <c r="A3" s="45"/>
      <c r="B3" s="27" t="s">
        <v>37</v>
      </c>
      <c r="C3" s="27" t="s">
        <v>38</v>
      </c>
      <c r="D3" s="27" t="s">
        <v>39</v>
      </c>
    </row>
    <row r="4" spans="1:4" s="22" customFormat="1" ht="35.1" customHeight="1" thickBot="1">
      <c r="A4" s="24" t="s">
        <v>42</v>
      </c>
      <c r="B4" s="18">
        <f>'جمع فصول'!E4</f>
        <v>2542791000</v>
      </c>
      <c r="C4" s="18">
        <v>0</v>
      </c>
      <c r="D4" s="19">
        <f>C4+B4</f>
        <v>2542791000</v>
      </c>
    </row>
    <row r="5" spans="1:4" s="22" customFormat="1" ht="35.1" customHeight="1" thickBot="1">
      <c r="A5" s="24" t="s">
        <v>41</v>
      </c>
      <c r="B5" s="28">
        <f>'[1]تجمیع فصل سوم'!$D$9</f>
        <v>1552620380</v>
      </c>
      <c r="C5" s="18">
        <v>0</v>
      </c>
      <c r="D5" s="19">
        <f t="shared" ref="D5:D7" si="0">C5+B5</f>
        <v>1552620380</v>
      </c>
    </row>
    <row r="6" spans="1:4" s="22" customFormat="1" ht="35.1" customHeight="1" thickBot="1">
      <c r="A6" s="23" t="s">
        <v>43</v>
      </c>
      <c r="B6" s="17">
        <f>'[2]جمع فصول'!$E$16</f>
        <v>33338316705</v>
      </c>
      <c r="C6" s="17">
        <v>0</v>
      </c>
      <c r="D6" s="19">
        <f t="shared" si="0"/>
        <v>33338316705</v>
      </c>
    </row>
    <row r="7" spans="1:4" s="22" customFormat="1" ht="35.1" customHeight="1">
      <c r="A7" s="23" t="s">
        <v>44</v>
      </c>
      <c r="B7" s="29">
        <f>'[3]تجمیع فصل 5 پمپ'!$D$9</f>
        <v>3730180360</v>
      </c>
      <c r="C7" s="29">
        <v>0</v>
      </c>
      <c r="D7" s="19">
        <f t="shared" si="0"/>
        <v>3730180360</v>
      </c>
    </row>
    <row r="8" spans="1:4" s="22" customFormat="1" ht="35.1" customHeight="1" thickBot="1">
      <c r="A8" s="25" t="s">
        <v>33</v>
      </c>
      <c r="B8" s="20">
        <f>SUM(B4:B6)</f>
        <v>37433728085</v>
      </c>
      <c r="C8" s="20"/>
      <c r="D8" s="21">
        <f>SUM(D4:D6)</f>
        <v>37433728085</v>
      </c>
    </row>
    <row r="9" spans="1:4" s="22" customFormat="1" ht="35.1" customHeight="1" thickBot="1">
      <c r="A9" s="48" t="s">
        <v>34</v>
      </c>
      <c r="B9" s="49"/>
      <c r="C9" s="50"/>
      <c r="D9" s="26">
        <f>D8*1.41</f>
        <v>52781556599.849998</v>
      </c>
    </row>
    <row r="10" spans="1:4" s="22" customFormat="1" ht="35.1" customHeight="1" thickBot="1">
      <c r="A10" s="54" t="s">
        <v>35</v>
      </c>
      <c r="B10" s="55"/>
      <c r="C10" s="56"/>
      <c r="D10" s="26">
        <f>D9*0.02</f>
        <v>1055631131.997</v>
      </c>
    </row>
    <row r="11" spans="1:4" s="8" customFormat="1" ht="35.25" customHeight="1" thickBot="1">
      <c r="A11" s="41" t="s">
        <v>30</v>
      </c>
      <c r="B11" s="42"/>
      <c r="C11" s="43"/>
      <c r="D11" s="26">
        <f>D9+D10</f>
        <v>53837187731.847</v>
      </c>
    </row>
  </sheetData>
  <mergeCells count="6">
    <mergeCell ref="A11:C11"/>
    <mergeCell ref="A2:A3"/>
    <mergeCell ref="B2:D2"/>
    <mergeCell ref="A9:C9"/>
    <mergeCell ref="A1:D1"/>
    <mergeCell ref="A10:C10"/>
  </mergeCells>
  <pageMargins left="0.7" right="0.7" top="0.75" bottom="0.75" header="0.3" footer="0.3"/>
  <pageSetup scale="8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B1:H5"/>
  <sheetViews>
    <sheetView rightToLeft="1" view="pageBreakPreview" zoomScaleNormal="100" zoomScaleSheetLayoutView="100" workbookViewId="0">
      <selection activeCell="I11" sqref="I11"/>
    </sheetView>
  </sheetViews>
  <sheetFormatPr defaultRowHeight="15"/>
  <cols>
    <col min="1" max="1" width="1.5703125" customWidth="1"/>
    <col min="2" max="2" width="4" style="40" customWidth="1"/>
    <col min="3" max="3" width="18.5703125" style="40" customWidth="1"/>
    <col min="4" max="4" width="14.140625" style="40" customWidth="1"/>
    <col min="5" max="5" width="27.85546875" style="40" customWidth="1"/>
    <col min="6" max="6" width="2.7109375" style="8" customWidth="1"/>
    <col min="7" max="8" width="9.140625" style="8"/>
  </cols>
  <sheetData>
    <row r="1" spans="2:5" ht="36" customHeight="1" thickBot="1">
      <c r="B1" s="58" t="s">
        <v>46</v>
      </c>
      <c r="C1" s="59"/>
      <c r="D1" s="59"/>
      <c r="E1" s="60"/>
    </row>
    <row r="2" spans="2:5" ht="41.25" customHeight="1" thickBot="1">
      <c r="B2" s="30" t="s">
        <v>29</v>
      </c>
      <c r="C2" s="31" t="s">
        <v>45</v>
      </c>
      <c r="D2" s="31" t="s">
        <v>40</v>
      </c>
      <c r="E2" s="32" t="s">
        <v>26</v>
      </c>
    </row>
    <row r="3" spans="2:5" s="8" customFormat="1" ht="26.25" customHeight="1">
      <c r="B3" s="33">
        <v>12</v>
      </c>
      <c r="C3" s="34">
        <v>92</v>
      </c>
      <c r="D3" s="35">
        <v>20</v>
      </c>
      <c r="E3" s="36">
        <f>'دینام 92'!G11</f>
        <v>2542791000</v>
      </c>
    </row>
    <row r="4" spans="2:5" ht="31.5" customHeight="1" thickBot="1">
      <c r="B4" s="57" t="s">
        <v>30</v>
      </c>
      <c r="C4" s="57"/>
      <c r="D4" s="37">
        <v>22</v>
      </c>
      <c r="E4" s="38">
        <f>SUM(E3:E3)</f>
        <v>2542791000</v>
      </c>
    </row>
    <row r="5" spans="2:5">
      <c r="B5" s="39"/>
      <c r="C5" s="39"/>
      <c r="D5" s="39"/>
      <c r="E5" s="39"/>
    </row>
  </sheetData>
  <mergeCells count="2">
    <mergeCell ref="B4:C4"/>
    <mergeCell ref="B1:E1"/>
  </mergeCells>
  <printOptions horizontalCentered="1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92D050"/>
  </sheetPr>
  <dimension ref="A1:H11"/>
  <sheetViews>
    <sheetView rightToLeft="1" tabSelected="1" view="pageBreakPreview" zoomScaleNormal="100" zoomScaleSheetLayoutView="100" workbookViewId="0">
      <selection activeCell="D4" sqref="D4"/>
    </sheetView>
  </sheetViews>
  <sheetFormatPr defaultRowHeight="15"/>
  <cols>
    <col min="2" max="2" width="50.5703125" customWidth="1"/>
    <col min="4" max="4" width="14.5703125" customWidth="1"/>
    <col min="5" max="5" width="9.42578125" customWidth="1"/>
    <col min="6" max="6" width="9.28515625" customWidth="1"/>
    <col min="7" max="7" width="23.140625" customWidth="1"/>
    <col min="8" max="8" width="29.7109375" customWidth="1"/>
  </cols>
  <sheetData>
    <row r="1" spans="1:8" s="16" customFormat="1" ht="42" customHeight="1" thickBot="1">
      <c r="A1" s="61" t="s">
        <v>48</v>
      </c>
      <c r="B1" s="62"/>
      <c r="C1" s="62"/>
      <c r="D1" s="62"/>
      <c r="E1" s="62"/>
      <c r="F1" s="62"/>
      <c r="G1" s="62"/>
      <c r="H1" s="63"/>
    </row>
    <row r="2" spans="1:8" s="8" customFormat="1" ht="34.5" customHeight="1">
      <c r="A2" s="9" t="s">
        <v>21</v>
      </c>
      <c r="B2" s="9" t="s">
        <v>2</v>
      </c>
      <c r="C2" s="9" t="s">
        <v>0</v>
      </c>
      <c r="D2" s="9" t="s">
        <v>22</v>
      </c>
      <c r="E2" s="9" t="s">
        <v>20</v>
      </c>
      <c r="F2" s="9" t="s">
        <v>24</v>
      </c>
      <c r="G2" s="9" t="s">
        <v>23</v>
      </c>
      <c r="H2" s="10" t="s">
        <v>25</v>
      </c>
    </row>
    <row r="3" spans="1:8" s="1" customFormat="1" ht="24.95" customHeight="1">
      <c r="A3" s="2" t="s">
        <v>12</v>
      </c>
      <c r="B3" s="3" t="s">
        <v>3</v>
      </c>
      <c r="C3" s="4" t="s">
        <v>1</v>
      </c>
      <c r="D3" s="5">
        <v>5894000</v>
      </c>
      <c r="E3" s="14">
        <v>20</v>
      </c>
      <c r="F3" s="7">
        <v>2.2999999999999998</v>
      </c>
      <c r="G3" s="6">
        <f>D3*E3*F3</f>
        <v>271124000</v>
      </c>
      <c r="H3" s="11" t="s">
        <v>28</v>
      </c>
    </row>
    <row r="4" spans="1:8" s="1" customFormat="1" ht="24.95" customHeight="1">
      <c r="A4" s="2" t="s">
        <v>13</v>
      </c>
      <c r="B4" s="3" t="s">
        <v>4</v>
      </c>
      <c r="C4" s="4" t="s">
        <v>1</v>
      </c>
      <c r="D4" s="5">
        <v>10231000</v>
      </c>
      <c r="E4" s="14">
        <v>20</v>
      </c>
      <c r="F4" s="6">
        <v>1</v>
      </c>
      <c r="G4" s="6">
        <f t="shared" ref="G4:G10" si="0">D4*E4*F4</f>
        <v>204620000</v>
      </c>
      <c r="H4" s="12">
        <v>3.5</v>
      </c>
    </row>
    <row r="5" spans="1:8" s="1" customFormat="1" ht="24.95" customHeight="1">
      <c r="A5" s="2" t="s">
        <v>14</v>
      </c>
      <c r="B5" s="3" t="s">
        <v>5</v>
      </c>
      <c r="C5" s="4" t="s">
        <v>8</v>
      </c>
      <c r="D5" s="5">
        <v>2990000</v>
      </c>
      <c r="E5" s="14">
        <f>(31.4-3.5)*E4</f>
        <v>558</v>
      </c>
      <c r="F5" s="7">
        <v>1</v>
      </c>
      <c r="G5" s="6">
        <f t="shared" si="0"/>
        <v>1668420000</v>
      </c>
      <c r="H5" s="11" t="s">
        <v>47</v>
      </c>
    </row>
    <row r="6" spans="1:8" s="1" customFormat="1" ht="32.25" customHeight="1">
      <c r="A6" s="2" t="s">
        <v>15</v>
      </c>
      <c r="B6" s="3" t="s">
        <v>6</v>
      </c>
      <c r="C6" s="4" t="s">
        <v>1</v>
      </c>
      <c r="D6" s="5">
        <v>7541000</v>
      </c>
      <c r="E6" s="14">
        <f>E4</f>
        <v>20</v>
      </c>
      <c r="F6" s="7">
        <v>1</v>
      </c>
      <c r="G6" s="6">
        <f t="shared" si="0"/>
        <v>150820000</v>
      </c>
      <c r="H6" s="11"/>
    </row>
    <row r="7" spans="1:8" s="1" customFormat="1" ht="32.25" customHeight="1">
      <c r="A7" s="2" t="s">
        <v>16</v>
      </c>
      <c r="B7" s="3" t="s">
        <v>7</v>
      </c>
      <c r="C7" s="4" t="s">
        <v>1</v>
      </c>
      <c r="D7" s="5">
        <v>2225000</v>
      </c>
      <c r="E7" s="14">
        <v>10</v>
      </c>
      <c r="F7" s="7">
        <v>1</v>
      </c>
      <c r="G7" s="6">
        <f t="shared" si="0"/>
        <v>22250000</v>
      </c>
      <c r="H7" s="11"/>
    </row>
    <row r="8" spans="1:8" s="1" customFormat="1" ht="33" customHeight="1">
      <c r="A8" s="2" t="s">
        <v>17</v>
      </c>
      <c r="B8" s="3" t="s">
        <v>9</v>
      </c>
      <c r="C8" s="4" t="s">
        <v>1</v>
      </c>
      <c r="D8" s="5">
        <v>6305000</v>
      </c>
      <c r="E8" s="14">
        <v>10</v>
      </c>
      <c r="F8" s="7">
        <v>1</v>
      </c>
      <c r="G8" s="6">
        <f t="shared" si="0"/>
        <v>63050000</v>
      </c>
      <c r="H8" s="11"/>
    </row>
    <row r="9" spans="1:8" s="1" customFormat="1" ht="24.95" customHeight="1">
      <c r="A9" s="2" t="s">
        <v>18</v>
      </c>
      <c r="B9" s="3" t="s">
        <v>10</v>
      </c>
      <c r="C9" s="4" t="s">
        <v>1</v>
      </c>
      <c r="D9" s="5">
        <v>5982000</v>
      </c>
      <c r="E9" s="14">
        <v>20</v>
      </c>
      <c r="F9" s="7">
        <v>1</v>
      </c>
      <c r="G9" s="6">
        <f t="shared" si="0"/>
        <v>119640000</v>
      </c>
      <c r="H9" s="11"/>
    </row>
    <row r="10" spans="1:8" s="1" customFormat="1" ht="24.95" customHeight="1">
      <c r="A10" s="2" t="s">
        <v>19</v>
      </c>
      <c r="B10" s="3" t="s">
        <v>11</v>
      </c>
      <c r="C10" s="4" t="s">
        <v>1</v>
      </c>
      <c r="D10" s="5">
        <v>1299000</v>
      </c>
      <c r="E10" s="14">
        <v>20</v>
      </c>
      <c r="F10" s="7">
        <v>1.65</v>
      </c>
      <c r="G10" s="6">
        <f t="shared" si="0"/>
        <v>42867000</v>
      </c>
      <c r="H10" s="11" t="s">
        <v>27</v>
      </c>
    </row>
    <row r="11" spans="1:8" ht="23.25" customHeight="1">
      <c r="G11" s="13">
        <f>SUM(G3:G10)</f>
        <v>2542791000</v>
      </c>
    </row>
  </sheetData>
  <mergeCells count="1">
    <mergeCell ref="A1:H1"/>
  </mergeCells>
  <printOptions horizontalCentered="1"/>
  <pageMargins left="0" right="0" top="0" bottom="0" header="0" footer="0"/>
  <pageSetup scale="58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جمع کل</vt:lpstr>
      <vt:lpstr>جمع فصول</vt:lpstr>
      <vt:lpstr>دینام 92</vt:lpstr>
      <vt:lpstr>'جمع فصول'!Print_Area</vt:lpstr>
      <vt:lpstr>'دینام 92'!Print_Area</vt:lpstr>
    </vt:vector>
  </TitlesOfParts>
  <Manager>موسسه حقوق احداث;موسسه حقوق احداث</Manager>
  <Company>موسسه حقوق احداث</Company>
  <LinksUpToDate>false</LinksUpToDate>
  <SharedDoc>false</SharedDoc>
  <HyperlinkBase>https://clc1int.com</HyperlinkBase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فهرست بها 99</dc:title>
  <dc:subject>آب شرب روستایی 99 ابلاغیه سازمان برنامه و بودجه</dc:subject>
  <dc:creator>موسسه حقوق احداث</dc:creator>
  <cp:keywords>آب شرب روستایی 99</cp:keywords>
  <dc:description>با تشکر از سرکار خانم مهندس محسنی و مهندس امیر مطلق</dc:description>
  <cp:lastModifiedBy>سجاد تمیزی</cp:lastModifiedBy>
  <cp:lastPrinted>2026-07-22T06:05:13Z</cp:lastPrinted>
  <dcterms:created xsi:type="dcterms:W3CDTF">2019-03-20T15:14:02Z</dcterms:created>
  <dcterms:modified xsi:type="dcterms:W3CDTF">2026-07-22T06:05:37Z</dcterms:modified>
  <cp:category>Guid document</cp:category>
  <cp:contentStatus>t.me/clc1int</cp:contentStatus>
</cp:coreProperties>
</file>